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2-21 Трубы 377, 426, 530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Оферта!$A$14:$P$18</definedName>
    <definedName name="_xlnm.Print_Titles" localSheetId="0">Оферта!$14:$14</definedName>
    <definedName name="_xlnm.Print_Area" localSheetId="0">Оферта!$A$2:$P$30</definedName>
  </definedNames>
  <calcPr calcId="162913"/>
</workbook>
</file>

<file path=xl/calcChain.xml><?xml version="1.0" encoding="utf-8"?>
<calcChain xmlns="http://schemas.openxmlformats.org/spreadsheetml/2006/main">
  <c r="H18" i="60" l="1"/>
  <c r="J16" i="60"/>
  <c r="K16" i="60" s="1"/>
  <c r="J15" i="60"/>
  <c r="K15" i="60" s="1"/>
  <c r="K18" i="60" s="1"/>
  <c r="J17" i="60" l="1"/>
  <c r="K17" i="60" s="1"/>
</calcChain>
</file>

<file path=xl/sharedStrings.xml><?xml version="1.0" encoding="utf-8"?>
<sst xmlns="http://schemas.openxmlformats.org/spreadsheetml/2006/main" count="76" uniqueCount="64">
  <si>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</si>
  <si>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</si>
  <si>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</si>
  <si>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</si>
  <si>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</si>
  <si>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</si>
  <si>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</si>
  <si>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</si>
  <si>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</si>
  <si>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</si>
  <si>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</si>
  <si>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</si>
  <si>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</si>
  <si>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</si>
  <si>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</si>
  <si>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</si>
  <si>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</si>
  <si>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</si>
  <si>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</si>
  <si>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</si>
  <si>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</si>
  <si>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</si>
  <si>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</si>
  <si>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</si>
  <si>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</si>
  <si>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</si>
  <si>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</si>
  <si>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</si>
  <si>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</si>
  <si>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</si>
  <si>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</si>
  <si>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</si>
  <si>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</si>
  <si>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</si>
  <si>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</si>
  <si>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</si>
  <si>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</si>
  <si>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</si>
  <si>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</si>
  <si>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</si>
  <si>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</si>
  <si>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</si>
  <si>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</si>
  <si>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</si>
  <si>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</si>
  <si>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</si>
  <si>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</si>
  <si>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</si>
  <si>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</si>
  <si>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</si>
  <si>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</si>
  <si>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</si>
  <si>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</si>
  <si>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</si>
  <si>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</si>
  <si>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</si>
  <si>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</si>
  <si>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"_____" ___________ 2021 г.</t>
  </si>
  <si>
    <t>4. Условие оплаты: 100% предоплата, вывоз товара в течение 60 рабочих дней.</t>
  </si>
  <si>
    <t>5. Предоставление графика вывоза в течение 2 рабочих дней после произведеной оплаты.</t>
  </si>
  <si>
    <t>6. Стороны допускают отклонение количества ТМЦ не более чем +/- 30% от количества указанного объема.</t>
  </si>
  <si>
    <t>Труба э/св 377 б/у (не зависимо от толщины)</t>
  </si>
  <si>
    <t>Труба 426 б/у (не зависимо от толщины)</t>
  </si>
  <si>
    <t>Труба 530 б/у (не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</si>
</sst>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_ ;[Red]\-#,##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/>
    </xf>
    <xf numFmtId="168" fontId="1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P17" sqref="P17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5" t="s">
        <v>52</v>
      </c>
      <c r="G13" s="23" t="s">
        <v>9</v>
      </c>
      <c r="H13" s="23" t="s">
        <v>47</v>
      </c>
      <c r="I13" s="23" t="s">
        <v>55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54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5.75" customHeight="1" x14ac:dyDescent="0.2">
      <c r="A15" s="53">
        <v>1</v>
      </c>
      <c r="B15" s="53" t="s">
        <v>40</v>
      </c>
      <c r="C15" s="61">
        <v>1</v>
      </c>
      <c r="D15" s="75" t="s">
        <v>49</v>
      </c>
      <c r="E15" s="75" t="s">
        <v>61</v>
      </c>
      <c r="F15" s="77" t="s">
        <v>51</v>
      </c>
      <c r="G15" s="53" t="s">
        <v>56</v>
      </c>
      <c r="H15" s="78">
        <v>35.869999999999997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42</v>
      </c>
      <c r="N15" s="63" t="s">
        <v>41</v>
      </c>
      <c r="O15" s="75"/>
      <c r="P15" s="75"/>
    </row>
    <row r="16" spans="1:16" s="49" customFormat="1" ht="45.75" customHeight="1" x14ac:dyDescent="0.2">
      <c r="A16" s="53">
        <v>2</v>
      </c>
      <c r="B16" s="53" t="s">
        <v>40</v>
      </c>
      <c r="C16" s="61">
        <v>1</v>
      </c>
      <c r="D16" s="75" t="s">
        <v>49</v>
      </c>
      <c r="E16" s="75" t="s">
        <v>62</v>
      </c>
      <c r="F16" s="77" t="s">
        <v>51</v>
      </c>
      <c r="G16" s="53" t="s">
        <v>56</v>
      </c>
      <c r="H16" s="78">
        <v>23.22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42</v>
      </c>
      <c r="N16" s="63" t="s">
        <v>41</v>
      </c>
      <c r="O16" s="75"/>
      <c r="P16" s="75"/>
    </row>
    <row r="17" spans="1:16" s="49" customFormat="1" ht="45.75" customHeight="1" x14ac:dyDescent="0.2">
      <c r="A17" s="53">
        <v>3</v>
      </c>
      <c r="B17" s="53" t="s">
        <v>40</v>
      </c>
      <c r="C17" s="61">
        <v>1</v>
      </c>
      <c r="D17" s="75" t="s">
        <v>49</v>
      </c>
      <c r="E17" s="75" t="s">
        <v>63</v>
      </c>
      <c r="F17" s="77" t="s">
        <v>51</v>
      </c>
      <c r="G17" s="53" t="s">
        <v>56</v>
      </c>
      <c r="H17" s="79">
        <v>19</v>
      </c>
      <c r="I17" s="64">
        <v>0</v>
      </c>
      <c r="J17" s="76">
        <f>H17*I17</f>
        <v>0</v>
      </c>
      <c r="K17" s="76">
        <f>J17*1.2</f>
        <v>0</v>
      </c>
      <c r="L17" s="53"/>
      <c r="M17" s="62" t="s">
        <v>42</v>
      </c>
      <c r="N17" s="63" t="s">
        <v>41</v>
      </c>
      <c r="O17" s="75"/>
      <c r="P17" s="75"/>
    </row>
    <row r="18" spans="1:16" s="34" customFormat="1" ht="14.25" x14ac:dyDescent="0.2">
      <c r="A18" s="28"/>
      <c r="B18" s="28" t="s">
        <v>39</v>
      </c>
      <c r="C18" s="41"/>
      <c r="D18" s="30"/>
      <c r="E18" s="57"/>
      <c r="F18" s="66"/>
      <c r="G18" s="31"/>
      <c r="H18" s="80">
        <f>SUM(H15:H17)</f>
        <v>78.09</v>
      </c>
      <c r="I18" s="32"/>
      <c r="J18" s="33"/>
      <c r="K18" s="33">
        <f>SUM(K15:K17)</f>
        <v>0</v>
      </c>
      <c r="L18" s="28"/>
      <c r="M18" s="28"/>
      <c r="N18" s="29"/>
      <c r="O18" s="29"/>
      <c r="P18" s="29"/>
    </row>
    <row r="19" spans="1:16" s="4" customFormat="1" x14ac:dyDescent="0.2">
      <c r="A19" s="1"/>
      <c r="B19" s="1"/>
      <c r="C19" s="1"/>
      <c r="D19" s="1"/>
      <c r="E19" s="54"/>
      <c r="F19" s="43"/>
      <c r="G19" s="3"/>
      <c r="H19" s="3"/>
      <c r="I19" s="7"/>
      <c r="J19" s="1"/>
      <c r="K19" s="1"/>
      <c r="L19" s="9"/>
      <c r="M19" s="10"/>
      <c r="N19" s="10"/>
      <c r="O19" s="10"/>
      <c r="P19" s="10"/>
    </row>
    <row r="20" spans="1:16" s="4" customFormat="1" x14ac:dyDescent="0.2">
      <c r="A20" s="12" t="s">
        <v>17</v>
      </c>
      <c r="B20" s="12"/>
      <c r="C20" s="2"/>
      <c r="D20" s="2"/>
      <c r="E20" s="58"/>
      <c r="F20" s="44"/>
      <c r="G20" s="35"/>
      <c r="H20" s="35"/>
      <c r="I20" s="35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46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" customFormat="1" x14ac:dyDescent="0.2">
      <c r="A23" s="36" t="s">
        <v>18</v>
      </c>
      <c r="B23" s="36"/>
      <c r="C23" s="37"/>
      <c r="D23" s="37"/>
      <c r="E23" s="59"/>
      <c r="F23" s="67"/>
      <c r="G23" s="3"/>
      <c r="H23" s="3"/>
      <c r="I23" s="2"/>
      <c r="L23" s="9"/>
      <c r="M23" s="10"/>
      <c r="N23" s="10"/>
      <c r="O23" s="10"/>
      <c r="P23" s="10"/>
    </row>
    <row r="24" spans="1:16" s="48" customFormat="1" x14ac:dyDescent="0.2">
      <c r="A24" s="36" t="s">
        <v>58</v>
      </c>
      <c r="B24" s="36"/>
      <c r="C24" s="36"/>
      <c r="D24" s="36"/>
      <c r="E24" s="60"/>
      <c r="F24" s="68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59</v>
      </c>
      <c r="B25" s="36"/>
      <c r="C25" s="36"/>
      <c r="D25" s="36"/>
      <c r="E25" s="60"/>
      <c r="F25" s="36"/>
      <c r="G25" s="36"/>
      <c r="H25" s="36"/>
      <c r="I25" s="36"/>
      <c r="J25" s="74"/>
      <c r="K25" s="74"/>
      <c r="L25" s="36"/>
      <c r="M25" s="51"/>
      <c r="N25" s="36"/>
      <c r="O25" s="36"/>
      <c r="P25" s="36"/>
    </row>
    <row r="26" spans="1:16" s="48" customFormat="1" x14ac:dyDescent="0.2">
      <c r="A26" s="60" t="s">
        <v>60</v>
      </c>
      <c r="B26" s="69"/>
      <c r="C26" s="69"/>
      <c r="D26" s="69"/>
      <c r="E26" s="60"/>
      <c r="F26" s="70"/>
      <c r="G26" s="71"/>
      <c r="H26" s="71"/>
      <c r="I26" s="36"/>
      <c r="J26" s="69"/>
      <c r="K26" s="69"/>
      <c r="L26" s="72"/>
      <c r="M26" s="73"/>
      <c r="N26" s="73"/>
      <c r="O26" s="73"/>
      <c r="P26" s="73"/>
    </row>
    <row r="27" spans="1:16" s="48" customFormat="1" x14ac:dyDescent="0.2">
      <c r="A27" s="36" t="s">
        <v>53</v>
      </c>
      <c r="B27" s="36"/>
      <c r="C27" s="36"/>
      <c r="D27" s="36"/>
      <c r="E27" s="36"/>
      <c r="F27" s="36"/>
      <c r="G27" s="36"/>
      <c r="H27" s="36"/>
      <c r="I27" s="74"/>
      <c r="J27" s="74"/>
      <c r="K27" s="36"/>
      <c r="L27" s="36"/>
      <c r="M27" s="36"/>
      <c r="N27" s="36"/>
    </row>
    <row r="28" spans="1:16" s="4" customFormat="1" x14ac:dyDescent="0.2">
      <c r="A28" s="7" t="s">
        <v>19</v>
      </c>
      <c r="B28" s="7"/>
      <c r="C28" s="7"/>
      <c r="D28" s="7"/>
      <c r="E28" s="54"/>
      <c r="F28" s="42"/>
      <c r="L28" s="8" t="s">
        <v>20</v>
      </c>
      <c r="M28" s="37"/>
      <c r="N28" s="7"/>
      <c r="O28" s="1"/>
      <c r="P28" s="9"/>
    </row>
    <row r="29" spans="1:16" s="4" customFormat="1" x14ac:dyDescent="0.2">
      <c r="A29" s="7" t="s">
        <v>21</v>
      </c>
      <c r="B29" s="7"/>
      <c r="C29" s="7"/>
      <c r="D29" s="7"/>
      <c r="E29" s="54"/>
      <c r="F29" s="42"/>
      <c r="L29" s="8" t="s">
        <v>22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57</v>
      </c>
      <c r="D30" s="7"/>
      <c r="E30" s="54"/>
      <c r="F30" s="42"/>
      <c r="L30" s="40" t="s">
        <v>23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50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43"/>
      <c r="G38" s="3"/>
      <c r="H38" s="3"/>
      <c r="I38" s="7"/>
      <c r="J38" s="1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F48" s="43"/>
      <c r="G48" s="3"/>
      <c r="H48" s="3"/>
      <c r="I48" s="7"/>
      <c r="L48" s="9"/>
      <c r="M48" s="10"/>
      <c r="N48" s="10"/>
      <c r="O48" s="10"/>
      <c r="P48" s="10"/>
    </row>
  </sheetData>
  <protectedRanges>
    <protectedRange sqref="I15:I17" name="Диапазон1"/>
  </protectedRanges>
  <autoFilter ref="A14:P18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2021-04-27T11:44:54Z</dcterms:modified>
</cp:coreProperties>
</file>